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495" windowWidth="18915" windowHeight="11400"/>
  </bookViews>
  <sheets>
    <sheet name="ANEXO Contingencias" sheetId="2" r:id="rId1"/>
  </sheets>
  <calcPr calcId="145621" iterate="1"/>
</workbook>
</file>

<file path=xl/calcChain.xml><?xml version="1.0" encoding="utf-8"?>
<calcChain xmlns="http://schemas.openxmlformats.org/spreadsheetml/2006/main">
  <c r="J8" i="2" l="1"/>
  <c r="E40" i="2"/>
  <c r="J10" i="2" s="1"/>
  <c r="E5" i="2"/>
  <c r="E25" i="2"/>
  <c r="J9" i="2" s="1"/>
  <c r="J12" i="2" l="1"/>
</calcChain>
</file>

<file path=xl/sharedStrings.xml><?xml version="1.0" encoding="utf-8"?>
<sst xmlns="http://schemas.openxmlformats.org/spreadsheetml/2006/main" count="190" uniqueCount="168">
  <si>
    <t>00000.07</t>
  </si>
  <si>
    <t>EMBALSE LOS BARREALES</t>
  </si>
  <si>
    <t>03000.14</t>
  </si>
  <si>
    <t xml:space="preserve">RAHUECO </t>
  </si>
  <si>
    <t>03000.38</t>
  </si>
  <si>
    <t>COMPENSADOR EL CHAÑAR</t>
  </si>
  <si>
    <t>03000.60</t>
  </si>
  <si>
    <t>LA HIGUERA</t>
  </si>
  <si>
    <t>03000.80</t>
  </si>
  <si>
    <t>CIPOLLETTI TOMA</t>
  </si>
  <si>
    <t>03400.01</t>
  </si>
  <si>
    <t>LOS MAITENES</t>
  </si>
  <si>
    <t>05000.03</t>
  </si>
  <si>
    <t xml:space="preserve">BAJADA DEL AGRIO Nueva            </t>
  </si>
  <si>
    <t>06000.07</t>
  </si>
  <si>
    <t>RAHUE</t>
  </si>
  <si>
    <t>Norte</t>
  </si>
  <si>
    <t>Sur</t>
  </si>
  <si>
    <t>01000.11</t>
  </si>
  <si>
    <t>ALLEN</t>
  </si>
  <si>
    <t>02000.44</t>
  </si>
  <si>
    <t>BALSA LAS PERLAS (AIC)</t>
  </si>
  <si>
    <t>02000.62</t>
  </si>
  <si>
    <t>VILLA LLANQUIN</t>
  </si>
  <si>
    <t>02000.67</t>
  </si>
  <si>
    <t>CAMPING Y.P.F.</t>
  </si>
  <si>
    <t>02200.03</t>
  </si>
  <si>
    <t>LA CANTERA</t>
  </si>
  <si>
    <t>02300.07</t>
  </si>
  <si>
    <t>CORRALITO</t>
  </si>
  <si>
    <t>04100.03</t>
  </si>
  <si>
    <t>PUESTO CORDOBA</t>
  </si>
  <si>
    <t>06000.27</t>
  </si>
  <si>
    <t>HUECHAHUE</t>
  </si>
  <si>
    <t>02000.58</t>
  </si>
  <si>
    <t>PICHI PICUN LEUFU (Nueva)</t>
  </si>
  <si>
    <t>07300.01</t>
  </si>
  <si>
    <t>JUNIN DE LOS ANDES (Puente ruta 234)</t>
  </si>
  <si>
    <t>07000.07</t>
  </si>
  <si>
    <t>PUESTO COLLUNCO</t>
  </si>
  <si>
    <t>Código</t>
  </si>
  <si>
    <t>Item</t>
  </si>
  <si>
    <t xml:space="preserve">Zona </t>
  </si>
  <si>
    <t>Estaciones</t>
  </si>
  <si>
    <t>A) - Estaciones a reponer antes de las 24hs.</t>
  </si>
  <si>
    <t>02000.05</t>
  </si>
  <si>
    <t>PASEO DE LA COSTA</t>
  </si>
  <si>
    <t>02200.02</t>
  </si>
  <si>
    <t>SALMONICULTURA</t>
  </si>
  <si>
    <t>07000.03</t>
  </si>
  <si>
    <t>ESTANCIA CASA DE LATA</t>
  </si>
  <si>
    <t>B) - Estaciones a reponer antes de las 48hs.</t>
  </si>
  <si>
    <t>03000.12</t>
  </si>
  <si>
    <t>PUENTE ANDACOLLO</t>
  </si>
  <si>
    <t>03000.15</t>
  </si>
  <si>
    <t>BALSA HUITRIN</t>
  </si>
  <si>
    <t>03000.90</t>
  </si>
  <si>
    <t>VARVARCO</t>
  </si>
  <si>
    <t>03800.02</t>
  </si>
  <si>
    <t>LOS CARRIZOS</t>
  </si>
  <si>
    <t>Estaciones de TMD a reponer antes de las 24hs</t>
  </si>
  <si>
    <t>Estaciones de TMD a reponer antes de las 48hs</t>
  </si>
  <si>
    <t>Cantidad</t>
  </si>
  <si>
    <t>GPRS</t>
  </si>
  <si>
    <t>INMARSAT</t>
  </si>
  <si>
    <t>ORBCOMM</t>
  </si>
  <si>
    <t>PEGASUS</t>
  </si>
  <si>
    <t>duplicadas</t>
  </si>
  <si>
    <t>03000.11</t>
  </si>
  <si>
    <t>CHOS MALAL</t>
  </si>
  <si>
    <t>03100.04</t>
  </si>
  <si>
    <t>PORTADA COVUNCO</t>
  </si>
  <si>
    <t>02210.03</t>
  </si>
  <si>
    <t>LA ROCA</t>
  </si>
  <si>
    <t>06000.11</t>
  </si>
  <si>
    <t>Ex. ESTANCIA LA AIDA</t>
  </si>
  <si>
    <t>06100.06</t>
  </si>
  <si>
    <t>ESTANCIA MAMUIL MALAL</t>
  </si>
  <si>
    <t>06900.08</t>
  </si>
  <si>
    <t>LAS COLORADAS</t>
  </si>
  <si>
    <t>08000.06</t>
  </si>
  <si>
    <t>BAHIA LOPEZ</t>
  </si>
  <si>
    <t>00000.09</t>
  </si>
  <si>
    <t>EMBALSE EL CHAÑAR</t>
  </si>
  <si>
    <t>01000.47</t>
  </si>
  <si>
    <t>FERNANDEZ ORO</t>
  </si>
  <si>
    <t>02000.10</t>
  </si>
  <si>
    <t>NAHUEL HUAPI</t>
  </si>
  <si>
    <t>02000.22</t>
  </si>
  <si>
    <t>EMETA PLOTTIER</t>
  </si>
  <si>
    <t>02240.01</t>
  </si>
  <si>
    <t>VILLA TRAFUL (TMD)</t>
  </si>
  <si>
    <t>03000.03</t>
  </si>
  <si>
    <t>LINDERO ATRAVESADO</t>
  </si>
  <si>
    <t>03000.45</t>
  </si>
  <si>
    <t>NEHUEN</t>
  </si>
  <si>
    <t>03300.04</t>
  </si>
  <si>
    <t>PUESTO VALLEJOS</t>
  </si>
  <si>
    <t>03320.02</t>
  </si>
  <si>
    <t>ESTANCIA CHACAICO</t>
  </si>
  <si>
    <t>03320.03</t>
  </si>
  <si>
    <t>LA BUITRERA</t>
  </si>
  <si>
    <t>03400.02</t>
  </si>
  <si>
    <t>CAJON DEL CURI LEUVU</t>
  </si>
  <si>
    <t>03500.01</t>
  </si>
  <si>
    <t>CANAL PRINCIPAL ALTO VALLE</t>
  </si>
  <si>
    <t>03810.01</t>
  </si>
  <si>
    <t>LOS MICHES</t>
  </si>
  <si>
    <t>04100.05</t>
  </si>
  <si>
    <t>PUENTE MADERA CALEUFU</t>
  </si>
  <si>
    <t>04110.01</t>
  </si>
  <si>
    <t>SALIDA LAGO MELIQUINA</t>
  </si>
  <si>
    <t>04160.04</t>
  </si>
  <si>
    <t>PUESTO LOPEZ</t>
  </si>
  <si>
    <t>04200.01</t>
  </si>
  <si>
    <t>QUEMQUEMTREU</t>
  </si>
  <si>
    <t>05000.07</t>
  </si>
  <si>
    <t>ESTANCIA PINO ANDINO</t>
  </si>
  <si>
    <t>05000.16</t>
  </si>
  <si>
    <t xml:space="preserve">Ea. HUARENCHENQUE              </t>
  </si>
  <si>
    <t>05410.02</t>
  </si>
  <si>
    <t>ESTANCIA HAYCHOL</t>
  </si>
  <si>
    <t>05410.03</t>
  </si>
  <si>
    <t>PASO PINO HACHADO</t>
  </si>
  <si>
    <t>06000.03</t>
  </si>
  <si>
    <t>SALIDA LAGO ALUMINE</t>
  </si>
  <si>
    <t>06000.21</t>
  </si>
  <si>
    <t>SAN CEFERINO</t>
  </si>
  <si>
    <t>06200.03</t>
  </si>
  <si>
    <t>ESTANCIA SANTA ROSA</t>
  </si>
  <si>
    <t>06200.04</t>
  </si>
  <si>
    <t>QUILLEN (Ea. LA OFELIA)</t>
  </si>
  <si>
    <t>06400.02</t>
  </si>
  <si>
    <t>SALIDA LAGO ÑORQUINCO</t>
  </si>
  <si>
    <t>06410.01</t>
  </si>
  <si>
    <t>LAGO ÑORQUINCO (TMD)</t>
  </si>
  <si>
    <t>07100.01</t>
  </si>
  <si>
    <t>ESTANCIA COLLUNCO</t>
  </si>
  <si>
    <t>07200.03</t>
  </si>
  <si>
    <t>LAGO HUECHULAFQUEN</t>
  </si>
  <si>
    <t>08000.01</t>
  </si>
  <si>
    <t>SAN CARLOS DE BARILOCHE</t>
  </si>
  <si>
    <t>08000.19</t>
  </si>
  <si>
    <t>ARROYO PIEDRITA</t>
  </si>
  <si>
    <t>08000.20</t>
  </si>
  <si>
    <t>RIO BONITO</t>
  </si>
  <si>
    <t>08000.22</t>
  </si>
  <si>
    <t>VILLA LA ANGOSTURA</t>
  </si>
  <si>
    <t>08700.03</t>
  </si>
  <si>
    <t>EL RINCON</t>
  </si>
  <si>
    <t>08811.01</t>
  </si>
  <si>
    <t>LAGO ESPEJO CHICO</t>
  </si>
  <si>
    <t>10000.03</t>
  </si>
  <si>
    <t>ESTANCIA QUECHUQUINA</t>
  </si>
  <si>
    <t>11000.03</t>
  </si>
  <si>
    <t>HOTEL TRONADOR (MASCARDI)</t>
  </si>
  <si>
    <t>CODIGO</t>
  </si>
  <si>
    <t>NOMBRE</t>
  </si>
  <si>
    <t>01000.03</t>
  </si>
  <si>
    <t>BOCATOMA CHOELE CHOEL</t>
  </si>
  <si>
    <t>Resto de estaciones</t>
  </si>
  <si>
    <t>Total Estaciones de TMD (terrestres)</t>
  </si>
  <si>
    <t>Resumen TMD terrestre</t>
  </si>
  <si>
    <t>C) Resto de estaciones de TMD a rehabilitar dentro de las 72hs - DE ACCESO TERRESTRE</t>
  </si>
  <si>
    <t>Atenciòn de contingencias - Listado de estaciones automaticas de Telemedición (TMD) de acceso terrestres</t>
  </si>
  <si>
    <t>Resumen Tecnologia de Estaciones</t>
  </si>
  <si>
    <t>ANEXO 1-E</t>
  </si>
  <si>
    <t>Pliego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</si>
</sst>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0"/>
      <name val="Arial"/>
      <family val="2"/>
    </font>
    <font>
      <sz val="10"/>
      <color indexed="8"/>
      <name val="Arial"/>
      <family val="2"/>
    </font>
    <font>
      <b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12"/>
      <color indexed="9"/>
      <name val="Arial"/>
      <family val="2"/>
    </font>
    <font>
      <b/>
      <sz val="12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56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2" fillId="0" borderId="0"/>
  </cellStyleXfs>
  <cellXfs count="58">
    <xf numFmtId="0" fontId="0" fillId="0" borderId="0" xfId="0"/>
    <xf numFmtId="49" fontId="2" fillId="0" borderId="1" xfId="1" quotePrefix="1" applyNumberFormat="1" applyFont="1" applyFill="1" applyBorder="1" applyAlignment="1">
      <alignment horizontal="center" vertical="center"/>
    </xf>
    <xf numFmtId="0" fontId="2" fillId="0" borderId="1" xfId="1" applyFont="1" applyFill="1" applyBorder="1" applyAlignment="1">
      <alignment horizontal="left" vertical="center"/>
    </xf>
    <xf numFmtId="49" fontId="2" fillId="0" borderId="1" xfId="1" applyNumberFormat="1" applyFont="1" applyFill="1" applyBorder="1" applyAlignment="1">
      <alignment horizontal="center" vertical="center"/>
    </xf>
    <xf numFmtId="0" fontId="3" fillId="0" borderId="1" xfId="1" quotePrefix="1" applyFont="1" applyFill="1" applyBorder="1" applyAlignment="1">
      <alignment horizontal="left" vertical="center"/>
    </xf>
    <xf numFmtId="0" fontId="3" fillId="0" borderId="1" xfId="1" applyFont="1" applyFill="1" applyBorder="1" applyAlignment="1">
      <alignment horizontal="left" vertical="center"/>
    </xf>
    <xf numFmtId="0" fontId="1" fillId="0" borderId="0" xfId="0" applyFont="1" applyFill="1" applyBorder="1" applyAlignment="1">
      <alignment horizontal="justify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2" fillId="0" borderId="1" xfId="1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49" fontId="2" fillId="0" borderId="6" xfId="1" quotePrefix="1" applyNumberFormat="1" applyFont="1" applyFill="1" applyBorder="1" applyAlignment="1">
      <alignment horizontal="center" vertical="center"/>
    </xf>
    <xf numFmtId="0" fontId="2" fillId="0" borderId="6" xfId="1" applyFont="1" applyFill="1" applyBorder="1" applyAlignment="1">
      <alignment horizontal="left" vertical="center"/>
    </xf>
    <xf numFmtId="49" fontId="2" fillId="0" borderId="11" xfId="1" quotePrefix="1" applyNumberFormat="1" applyFont="1" applyFill="1" applyBorder="1" applyAlignment="1">
      <alignment horizontal="center" vertical="center"/>
    </xf>
    <xf numFmtId="0" fontId="3" fillId="0" borderId="11" xfId="1" quotePrefix="1" applyFont="1" applyFill="1" applyBorder="1" applyAlignment="1">
      <alignment horizontal="left" vertical="center"/>
    </xf>
    <xf numFmtId="49" fontId="2" fillId="0" borderId="6" xfId="1" applyNumberFormat="1" applyFont="1" applyFill="1" applyBorder="1" applyAlignment="1">
      <alignment horizontal="center" vertical="center"/>
    </xf>
    <xf numFmtId="0" fontId="3" fillId="0" borderId="6" xfId="1" applyFont="1" applyFill="1" applyBorder="1" applyAlignment="1">
      <alignment horizontal="left" vertical="center"/>
    </xf>
    <xf numFmtId="49" fontId="2" fillId="0" borderId="11" xfId="1" applyNumberFormat="1" applyFont="1" applyFill="1" applyBorder="1" applyAlignment="1">
      <alignment horizontal="center" vertical="center"/>
    </xf>
    <xf numFmtId="0" fontId="3" fillId="0" borderId="11" xfId="1" applyFont="1" applyFill="1" applyBorder="1" applyAlignment="1">
      <alignment horizontal="left" vertical="center"/>
    </xf>
    <xf numFmtId="0" fontId="2" fillId="0" borderId="6" xfId="1" applyFont="1" applyFill="1" applyBorder="1" applyAlignment="1">
      <alignment horizontal="center" vertical="center"/>
    </xf>
    <xf numFmtId="0" fontId="2" fillId="0" borderId="11" xfId="1" applyFont="1" applyFill="1" applyBorder="1" applyAlignment="1">
      <alignment horizontal="center" vertical="center"/>
    </xf>
    <xf numFmtId="0" fontId="2" fillId="2" borderId="1" xfId="1" applyFont="1" applyFill="1" applyBorder="1" applyAlignment="1">
      <alignment horizontal="left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2" fillId="0" borderId="2" xfId="1" applyFont="1" applyFill="1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18" xfId="0" applyBorder="1"/>
    <xf numFmtId="0" fontId="0" fillId="0" borderId="5" xfId="0" applyBorder="1"/>
    <xf numFmtId="0" fontId="1" fillId="0" borderId="5" xfId="0" applyFont="1" applyFill="1" applyBorder="1" applyAlignment="1">
      <alignment horizontal="justify" vertical="center" wrapText="1"/>
    </xf>
    <xf numFmtId="0" fontId="0" fillId="0" borderId="5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21" xfId="0" applyBorder="1" applyAlignment="1">
      <alignment horizontal="center" vertical="center"/>
    </xf>
    <xf numFmtId="0" fontId="0" fillId="0" borderId="22" xfId="0" applyBorder="1"/>
    <xf numFmtId="0" fontId="0" fillId="3" borderId="0" xfId="0" applyFill="1"/>
    <xf numFmtId="0" fontId="2" fillId="0" borderId="11" xfId="1" applyFont="1" applyFill="1" applyBorder="1" applyAlignment="1">
      <alignment horizontal="left" vertical="center"/>
    </xf>
    <xf numFmtId="0" fontId="0" fillId="0" borderId="23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49" fontId="2" fillId="0" borderId="25" xfId="1" applyNumberFormat="1" applyFont="1" applyFill="1" applyBorder="1" applyAlignment="1">
      <alignment horizontal="center" vertical="center" wrapText="1"/>
    </xf>
    <xf numFmtId="0" fontId="2" fillId="0" borderId="25" xfId="1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/>
    </xf>
    <xf numFmtId="0" fontId="4" fillId="0" borderId="0" xfId="0" applyFont="1"/>
    <xf numFmtId="0" fontId="6" fillId="4" borderId="0" xfId="1" applyFont="1" applyFill="1"/>
    <xf numFmtId="0" fontId="7" fillId="0" borderId="0" xfId="0" applyFont="1"/>
    <xf numFmtId="0" fontId="0" fillId="0" borderId="26" xfId="0" applyFill="1" applyBorder="1" applyAlignment="1">
      <alignment horizontal="center" vertical="center"/>
    </xf>
    <xf numFmtId="0" fontId="0" fillId="0" borderId="18" xfId="0" applyBorder="1" applyAlignment="1">
      <alignment horizontal="center" vertical="center" textRotation="90"/>
    </xf>
    <xf numFmtId="0" fontId="0" fillId="0" borderId="19" xfId="0" applyBorder="1" applyAlignment="1">
      <alignment horizontal="center" vertical="center" textRotation="90"/>
    </xf>
    <xf numFmtId="0" fontId="0" fillId="0" borderId="20" xfId="0" applyBorder="1" applyAlignment="1">
      <alignment horizontal="center" vertical="center" textRotation="90"/>
    </xf>
    <xf numFmtId="0" fontId="0" fillId="0" borderId="4" xfId="0" applyBorder="1" applyAlignment="1">
      <alignment horizontal="center" vertical="center" textRotation="90"/>
    </xf>
    <xf numFmtId="0" fontId="0" fillId="0" borderId="8" xfId="0" applyBorder="1" applyAlignment="1">
      <alignment horizontal="center" vertical="center" textRotation="90"/>
    </xf>
    <xf numFmtId="0" fontId="0" fillId="0" borderId="10" xfId="0" applyBorder="1" applyAlignment="1">
      <alignment horizontal="center" vertical="center" textRotation="90"/>
    </xf>
  </cellXfs>
  <cellStyles count="2">
    <cellStyle name="Normal" xfId="0" builtinId="0"/>
    <cellStyle name="Normal_extensión2007Ago07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87"/>
  <sheetViews>
    <sheetView tabSelected="1" zoomScale="85" zoomScaleNormal="85" workbookViewId="0">
      <selection activeCell="J32" sqref="J32"/>
    </sheetView>
  </sheetViews>
  <sheetFormatPr baseColWidth="10" defaultRowHeight="15" x14ac:dyDescent="0.25"/>
  <cols>
    <col min="1" max="1" width="15.140625" customWidth="1"/>
    <col min="3" max="3" width="8.85546875" bestFit="1" customWidth="1"/>
    <col min="4" max="4" width="42.5703125" bestFit="1" customWidth="1"/>
    <col min="10" max="10" width="22.7109375" customWidth="1"/>
    <col min="11" max="11" width="45" customWidth="1"/>
  </cols>
  <sheetData>
    <row r="1" spans="1:11" ht="15.75" x14ac:dyDescent="0.25">
      <c r="A1" s="49" t="s">
        <v>167</v>
      </c>
    </row>
    <row r="2" spans="1:11" ht="15.75" x14ac:dyDescent="0.25">
      <c r="A2" s="50" t="s">
        <v>166</v>
      </c>
    </row>
    <row r="3" spans="1:11" x14ac:dyDescent="0.25">
      <c r="A3" s="39" t="s">
        <v>164</v>
      </c>
      <c r="B3" s="39"/>
      <c r="C3" s="39"/>
      <c r="D3" s="39"/>
      <c r="E3" s="39"/>
      <c r="F3" s="39"/>
      <c r="G3" s="39"/>
      <c r="H3" s="39"/>
    </row>
    <row r="4" spans="1:11" ht="15.75" thickBot="1" x14ac:dyDescent="0.3"/>
    <row r="5" spans="1:11" ht="15.75" thickBot="1" x14ac:dyDescent="0.3">
      <c r="A5" s="48" t="s">
        <v>44</v>
      </c>
      <c r="E5" s="45">
        <f>+COUNT(A8:A23)</f>
        <v>16</v>
      </c>
    </row>
    <row r="6" spans="1:11" ht="15.75" thickBot="1" x14ac:dyDescent="0.3">
      <c r="D6" s="6"/>
    </row>
    <row r="7" spans="1:11" ht="15.75" thickBot="1" x14ac:dyDescent="0.3">
      <c r="A7" s="38" t="s">
        <v>41</v>
      </c>
      <c r="B7" s="32" t="s">
        <v>42</v>
      </c>
      <c r="C7" s="33" t="s">
        <v>40</v>
      </c>
      <c r="D7" s="34" t="s">
        <v>43</v>
      </c>
      <c r="E7" s="35" t="s">
        <v>63</v>
      </c>
      <c r="F7" s="35" t="s">
        <v>64</v>
      </c>
      <c r="G7" s="35" t="s">
        <v>65</v>
      </c>
      <c r="H7" s="36" t="s">
        <v>67</v>
      </c>
      <c r="J7" s="7" t="s">
        <v>62</v>
      </c>
      <c r="K7" s="7" t="s">
        <v>162</v>
      </c>
    </row>
    <row r="8" spans="1:11" x14ac:dyDescent="0.25">
      <c r="A8" s="29">
        <v>1</v>
      </c>
      <c r="B8" s="52" t="s">
        <v>16</v>
      </c>
      <c r="C8" s="11" t="s">
        <v>0</v>
      </c>
      <c r="D8" s="12" t="s">
        <v>1</v>
      </c>
      <c r="E8" s="22">
        <v>1</v>
      </c>
      <c r="F8" s="22"/>
      <c r="G8" s="22"/>
      <c r="H8" s="23"/>
      <c r="J8" s="7">
        <f>+E5</f>
        <v>16</v>
      </c>
      <c r="K8" s="8" t="s">
        <v>60</v>
      </c>
    </row>
    <row r="9" spans="1:11" x14ac:dyDescent="0.25">
      <c r="A9" s="30">
        <v>2</v>
      </c>
      <c r="B9" s="53"/>
      <c r="C9" s="3" t="s">
        <v>2</v>
      </c>
      <c r="D9" s="4" t="s">
        <v>3</v>
      </c>
      <c r="E9" s="7"/>
      <c r="F9" s="7">
        <v>1</v>
      </c>
      <c r="G9" s="7"/>
      <c r="H9" s="24"/>
      <c r="J9" s="7">
        <f>+E25</f>
        <v>10</v>
      </c>
      <c r="K9" s="8" t="s">
        <v>61</v>
      </c>
    </row>
    <row r="10" spans="1:11" x14ac:dyDescent="0.25">
      <c r="A10" s="30">
        <v>3</v>
      </c>
      <c r="B10" s="53"/>
      <c r="C10" s="3" t="s">
        <v>4</v>
      </c>
      <c r="D10" s="4" t="s">
        <v>5</v>
      </c>
      <c r="E10" s="9"/>
      <c r="F10" s="7"/>
      <c r="G10" s="7">
        <v>1</v>
      </c>
      <c r="H10" s="24"/>
      <c r="J10" s="7">
        <f>+E40</f>
        <v>45</v>
      </c>
      <c r="K10" s="8" t="s">
        <v>160</v>
      </c>
    </row>
    <row r="11" spans="1:11" x14ac:dyDescent="0.25">
      <c r="A11" s="30">
        <v>4</v>
      </c>
      <c r="B11" s="53"/>
      <c r="C11" s="3" t="s">
        <v>6</v>
      </c>
      <c r="D11" s="4" t="s">
        <v>7</v>
      </c>
      <c r="E11" s="9"/>
      <c r="F11" s="7">
        <v>1</v>
      </c>
      <c r="G11" s="7"/>
      <c r="H11" s="24"/>
    </row>
    <row r="12" spans="1:11" x14ac:dyDescent="0.25">
      <c r="A12" s="30">
        <v>5</v>
      </c>
      <c r="B12" s="53"/>
      <c r="C12" s="3" t="s">
        <v>8</v>
      </c>
      <c r="D12" s="5" t="s">
        <v>9</v>
      </c>
      <c r="E12" s="9">
        <v>1</v>
      </c>
      <c r="F12" s="7"/>
      <c r="G12" s="7"/>
      <c r="H12" s="24"/>
      <c r="J12" s="46">
        <f>+SUM(J8:J10)</f>
        <v>71</v>
      </c>
      <c r="K12" s="47" t="s">
        <v>161</v>
      </c>
    </row>
    <row r="13" spans="1:11" x14ac:dyDescent="0.25">
      <c r="A13" s="30">
        <v>6</v>
      </c>
      <c r="B13" s="53"/>
      <c r="C13" s="3" t="s">
        <v>10</v>
      </c>
      <c r="D13" s="5" t="s">
        <v>11</v>
      </c>
      <c r="E13" s="7">
        <v>1</v>
      </c>
      <c r="F13" s="7"/>
      <c r="G13" s="7">
        <v>1</v>
      </c>
      <c r="H13" s="24">
        <v>1</v>
      </c>
    </row>
    <row r="14" spans="1:11" ht="15.75" thickBot="1" x14ac:dyDescent="0.3">
      <c r="A14" s="31">
        <v>7</v>
      </c>
      <c r="B14" s="54"/>
      <c r="C14" s="13" t="s">
        <v>12</v>
      </c>
      <c r="D14" s="14" t="s">
        <v>13</v>
      </c>
      <c r="E14" s="25"/>
      <c r="F14" s="25"/>
      <c r="G14" s="25">
        <v>1</v>
      </c>
      <c r="H14" s="26"/>
    </row>
    <row r="15" spans="1:11" x14ac:dyDescent="0.25">
      <c r="A15" s="29">
        <v>8</v>
      </c>
      <c r="B15" s="55" t="s">
        <v>17</v>
      </c>
      <c r="C15" s="15" t="s">
        <v>18</v>
      </c>
      <c r="D15" s="16" t="s">
        <v>19</v>
      </c>
      <c r="E15" s="27"/>
      <c r="F15" s="10"/>
      <c r="G15" s="10">
        <v>1</v>
      </c>
      <c r="H15" s="28"/>
    </row>
    <row r="16" spans="1:11" x14ac:dyDescent="0.25">
      <c r="A16" s="30">
        <v>9</v>
      </c>
      <c r="B16" s="56"/>
      <c r="C16" s="3" t="s">
        <v>34</v>
      </c>
      <c r="D16" s="4" t="s">
        <v>35</v>
      </c>
      <c r="E16" s="7"/>
      <c r="F16" s="7"/>
      <c r="G16" s="7">
        <v>1</v>
      </c>
      <c r="H16" s="24"/>
    </row>
    <row r="17" spans="1:11" x14ac:dyDescent="0.25">
      <c r="A17" s="30">
        <v>10</v>
      </c>
      <c r="B17" s="56"/>
      <c r="C17" s="3" t="s">
        <v>22</v>
      </c>
      <c r="D17" s="5" t="s">
        <v>23</v>
      </c>
      <c r="E17" s="7"/>
      <c r="F17" s="7">
        <v>1</v>
      </c>
      <c r="G17" s="7"/>
      <c r="H17" s="24"/>
    </row>
    <row r="18" spans="1:11" x14ac:dyDescent="0.25">
      <c r="A18" s="30">
        <v>11</v>
      </c>
      <c r="B18" s="56"/>
      <c r="C18" s="3" t="s">
        <v>24</v>
      </c>
      <c r="D18" s="4" t="s">
        <v>25</v>
      </c>
      <c r="E18" s="7"/>
      <c r="F18" s="7"/>
      <c r="G18" s="7">
        <v>1</v>
      </c>
      <c r="H18" s="24"/>
    </row>
    <row r="19" spans="1:11" x14ac:dyDescent="0.25">
      <c r="A19" s="30">
        <v>12</v>
      </c>
      <c r="B19" s="56"/>
      <c r="C19" s="3" t="s">
        <v>26</v>
      </c>
      <c r="D19" s="5" t="s">
        <v>27</v>
      </c>
      <c r="E19" s="7"/>
      <c r="F19" s="7">
        <v>1</v>
      </c>
      <c r="G19" s="7"/>
      <c r="H19" s="24"/>
      <c r="J19" s="7" t="s">
        <v>62</v>
      </c>
      <c r="K19" s="7" t="s">
        <v>165</v>
      </c>
    </row>
    <row r="20" spans="1:11" x14ac:dyDescent="0.25">
      <c r="A20" s="30">
        <v>13</v>
      </c>
      <c r="B20" s="56"/>
      <c r="C20" s="3" t="s">
        <v>30</v>
      </c>
      <c r="D20" s="4" t="s">
        <v>31</v>
      </c>
      <c r="E20" s="7"/>
      <c r="F20" s="7">
        <v>1</v>
      </c>
      <c r="G20" s="7"/>
      <c r="H20" s="24"/>
      <c r="J20" s="7">
        <v>38</v>
      </c>
      <c r="K20" s="8" t="s">
        <v>64</v>
      </c>
    </row>
    <row r="21" spans="1:11" x14ac:dyDescent="0.25">
      <c r="A21" s="30">
        <v>14</v>
      </c>
      <c r="B21" s="56"/>
      <c r="C21" s="3" t="s">
        <v>32</v>
      </c>
      <c r="D21" s="5" t="s">
        <v>33</v>
      </c>
      <c r="E21" s="7"/>
      <c r="F21" s="7">
        <v>1</v>
      </c>
      <c r="G21" s="7"/>
      <c r="H21" s="24"/>
      <c r="J21" s="7">
        <v>22</v>
      </c>
      <c r="K21" s="8" t="s">
        <v>65</v>
      </c>
    </row>
    <row r="22" spans="1:11" x14ac:dyDescent="0.25">
      <c r="A22" s="30">
        <v>15</v>
      </c>
      <c r="B22" s="56"/>
      <c r="C22" s="1" t="s">
        <v>38</v>
      </c>
      <c r="D22" s="5" t="s">
        <v>39</v>
      </c>
      <c r="E22" s="7"/>
      <c r="F22" s="7">
        <v>1</v>
      </c>
      <c r="G22" s="7"/>
      <c r="H22" s="24"/>
      <c r="J22" s="7">
        <v>11</v>
      </c>
      <c r="K22" s="8" t="s">
        <v>63</v>
      </c>
    </row>
    <row r="23" spans="1:11" ht="15.75" thickBot="1" x14ac:dyDescent="0.3">
      <c r="A23" s="31">
        <v>16</v>
      </c>
      <c r="B23" s="57"/>
      <c r="C23" s="17" t="s">
        <v>36</v>
      </c>
      <c r="D23" s="18" t="s">
        <v>37</v>
      </c>
      <c r="E23" s="25"/>
      <c r="F23" s="25">
        <v>1</v>
      </c>
      <c r="G23" s="25"/>
      <c r="H23" s="26"/>
      <c r="J23" s="7">
        <v>1</v>
      </c>
      <c r="K23" s="8" t="s">
        <v>66</v>
      </c>
    </row>
    <row r="24" spans="1:11" ht="15.75" thickBot="1" x14ac:dyDescent="0.3">
      <c r="F24" s="51"/>
    </row>
    <row r="25" spans="1:11" ht="15.75" thickBot="1" x14ac:dyDescent="0.3">
      <c r="A25" s="48" t="s">
        <v>51</v>
      </c>
      <c r="E25" s="45">
        <f>+COUNT(A28:A37)</f>
        <v>10</v>
      </c>
    </row>
    <row r="26" spans="1:11" ht="15.75" thickBot="1" x14ac:dyDescent="0.3"/>
    <row r="27" spans="1:11" ht="15.75" thickBot="1" x14ac:dyDescent="0.3">
      <c r="A27" s="38" t="s">
        <v>41</v>
      </c>
      <c r="B27" s="32" t="s">
        <v>42</v>
      </c>
      <c r="C27" s="33" t="s">
        <v>40</v>
      </c>
      <c r="D27" s="34" t="s">
        <v>43</v>
      </c>
      <c r="E27" s="35" t="s">
        <v>63</v>
      </c>
      <c r="F27" s="35" t="s">
        <v>64</v>
      </c>
      <c r="G27" s="35" t="s">
        <v>65</v>
      </c>
      <c r="H27" s="36" t="s">
        <v>67</v>
      </c>
    </row>
    <row r="28" spans="1:11" x14ac:dyDescent="0.25">
      <c r="A28" s="29">
        <v>1</v>
      </c>
      <c r="B28" s="55" t="s">
        <v>16</v>
      </c>
      <c r="C28" s="15" t="s">
        <v>52</v>
      </c>
      <c r="D28" s="16" t="s">
        <v>53</v>
      </c>
      <c r="E28" s="22"/>
      <c r="F28" s="22">
        <v>1</v>
      </c>
      <c r="G28" s="22"/>
      <c r="H28" s="23"/>
    </row>
    <row r="29" spans="1:11" x14ac:dyDescent="0.25">
      <c r="A29" s="30">
        <v>2</v>
      </c>
      <c r="B29" s="56"/>
      <c r="C29" s="3" t="s">
        <v>54</v>
      </c>
      <c r="D29" s="5" t="s">
        <v>55</v>
      </c>
      <c r="E29" s="7"/>
      <c r="F29" s="7"/>
      <c r="G29" s="7">
        <v>1</v>
      </c>
      <c r="H29" s="24"/>
    </row>
    <row r="30" spans="1:11" x14ac:dyDescent="0.25">
      <c r="A30" s="30">
        <v>3</v>
      </c>
      <c r="B30" s="56"/>
      <c r="C30" s="3" t="s">
        <v>56</v>
      </c>
      <c r="D30" s="5" t="s">
        <v>57</v>
      </c>
      <c r="E30" s="9"/>
      <c r="F30" s="7">
        <v>1</v>
      </c>
      <c r="G30" s="7"/>
      <c r="H30" s="24"/>
    </row>
    <row r="31" spans="1:11" x14ac:dyDescent="0.25">
      <c r="A31" s="30">
        <v>4</v>
      </c>
      <c r="B31" s="56"/>
      <c r="C31" s="3" t="s">
        <v>58</v>
      </c>
      <c r="D31" s="2" t="s">
        <v>59</v>
      </c>
      <c r="E31" s="9"/>
      <c r="F31" s="7">
        <v>1</v>
      </c>
      <c r="G31" s="7"/>
      <c r="H31" s="24"/>
    </row>
    <row r="32" spans="1:11" ht="15.75" thickBot="1" x14ac:dyDescent="0.3">
      <c r="A32" s="31">
        <v>5</v>
      </c>
      <c r="B32" s="57"/>
      <c r="C32" s="17" t="s">
        <v>14</v>
      </c>
      <c r="D32" s="18" t="s">
        <v>15</v>
      </c>
      <c r="E32" s="20"/>
      <c r="F32" s="25">
        <v>1</v>
      </c>
      <c r="G32" s="25"/>
      <c r="H32" s="26"/>
    </row>
    <row r="33" spans="1:8" x14ac:dyDescent="0.25">
      <c r="A33" s="29">
        <v>6</v>
      </c>
      <c r="B33" s="55" t="s">
        <v>17</v>
      </c>
      <c r="C33" s="15" t="s">
        <v>45</v>
      </c>
      <c r="D33" s="16" t="s">
        <v>46</v>
      </c>
      <c r="E33" s="22">
        <v>1</v>
      </c>
      <c r="F33" s="22"/>
      <c r="G33" s="22"/>
      <c r="H33" s="23"/>
    </row>
    <row r="34" spans="1:8" x14ac:dyDescent="0.25">
      <c r="A34" s="30">
        <v>7</v>
      </c>
      <c r="B34" s="56"/>
      <c r="C34" s="3" t="s">
        <v>20</v>
      </c>
      <c r="D34" s="2" t="s">
        <v>21</v>
      </c>
      <c r="E34" s="7">
        <v>1</v>
      </c>
      <c r="F34" s="7"/>
      <c r="G34" s="7"/>
      <c r="H34" s="24"/>
    </row>
    <row r="35" spans="1:8" x14ac:dyDescent="0.25">
      <c r="A35" s="30">
        <v>8</v>
      </c>
      <c r="B35" s="56"/>
      <c r="C35" s="3" t="s">
        <v>47</v>
      </c>
      <c r="D35" s="5" t="s">
        <v>48</v>
      </c>
      <c r="E35" s="7"/>
      <c r="F35" s="7">
        <v>1</v>
      </c>
      <c r="G35" s="7"/>
      <c r="H35" s="24"/>
    </row>
    <row r="36" spans="1:8" x14ac:dyDescent="0.25">
      <c r="A36" s="30">
        <v>9</v>
      </c>
      <c r="B36" s="56"/>
      <c r="C36" s="3" t="s">
        <v>28</v>
      </c>
      <c r="D36" s="5" t="s">
        <v>29</v>
      </c>
      <c r="E36" s="7"/>
      <c r="F36" s="7">
        <v>1</v>
      </c>
      <c r="G36" s="7"/>
      <c r="H36" s="24"/>
    </row>
    <row r="37" spans="1:8" ht="15.75" thickBot="1" x14ac:dyDescent="0.3">
      <c r="A37" s="31">
        <v>10</v>
      </c>
      <c r="B37" s="57"/>
      <c r="C37" s="17" t="s">
        <v>49</v>
      </c>
      <c r="D37" s="18" t="s">
        <v>50</v>
      </c>
      <c r="E37" s="20"/>
      <c r="F37" s="25">
        <v>1</v>
      </c>
      <c r="G37" s="25"/>
      <c r="H37" s="26"/>
    </row>
    <row r="38" spans="1:8" x14ac:dyDescent="0.25">
      <c r="F38" s="51"/>
    </row>
    <row r="39" spans="1:8" ht="15.75" thickBot="1" x14ac:dyDescent="0.3"/>
    <row r="40" spans="1:8" ht="15.75" thickBot="1" x14ac:dyDescent="0.3">
      <c r="A40" s="48" t="s">
        <v>163</v>
      </c>
      <c r="E40" s="45">
        <f>+COUNT(A43:A87)</f>
        <v>45</v>
      </c>
    </row>
    <row r="41" spans="1:8" ht="15.75" thickBot="1" x14ac:dyDescent="0.3"/>
    <row r="42" spans="1:8" ht="15.75" thickBot="1" x14ac:dyDescent="0.3">
      <c r="A42" s="41" t="s">
        <v>41</v>
      </c>
      <c r="B42" s="42" t="s">
        <v>42</v>
      </c>
      <c r="C42" s="43" t="s">
        <v>156</v>
      </c>
      <c r="D42" s="44" t="s">
        <v>157</v>
      </c>
      <c r="E42" s="35" t="s">
        <v>63</v>
      </c>
      <c r="F42" s="35" t="s">
        <v>64</v>
      </c>
      <c r="G42" s="35" t="s">
        <v>65</v>
      </c>
      <c r="H42" s="36" t="s">
        <v>67</v>
      </c>
    </row>
    <row r="43" spans="1:8" x14ac:dyDescent="0.25">
      <c r="A43" s="37">
        <v>1</v>
      </c>
      <c r="B43" s="55" t="s">
        <v>16</v>
      </c>
      <c r="C43" s="11" t="s">
        <v>82</v>
      </c>
      <c r="D43" s="12" t="s">
        <v>83</v>
      </c>
      <c r="E43" s="22">
        <v>1</v>
      </c>
      <c r="F43" s="22"/>
      <c r="G43" s="22"/>
      <c r="H43" s="23"/>
    </row>
    <row r="44" spans="1:8" x14ac:dyDescent="0.25">
      <c r="A44" s="30">
        <v>2</v>
      </c>
      <c r="B44" s="56"/>
      <c r="C44" s="3" t="s">
        <v>92</v>
      </c>
      <c r="D44" s="5" t="s">
        <v>93</v>
      </c>
      <c r="E44" s="7">
        <v>1</v>
      </c>
      <c r="F44" s="7"/>
      <c r="G44" s="7"/>
      <c r="H44" s="24"/>
    </row>
    <row r="45" spans="1:8" x14ac:dyDescent="0.25">
      <c r="A45" s="30">
        <v>3</v>
      </c>
      <c r="B45" s="56"/>
      <c r="C45" s="3" t="s">
        <v>68</v>
      </c>
      <c r="D45" s="5" t="s">
        <v>69</v>
      </c>
      <c r="E45" s="7"/>
      <c r="F45" s="7">
        <v>1</v>
      </c>
      <c r="G45" s="7"/>
      <c r="H45" s="24"/>
    </row>
    <row r="46" spans="1:8" x14ac:dyDescent="0.25">
      <c r="A46" s="30">
        <v>4</v>
      </c>
      <c r="B46" s="56"/>
      <c r="C46" s="3" t="s">
        <v>94</v>
      </c>
      <c r="D46" s="4" t="s">
        <v>95</v>
      </c>
      <c r="E46" s="7"/>
      <c r="F46" s="7">
        <v>1</v>
      </c>
      <c r="G46" s="7"/>
      <c r="H46" s="24"/>
    </row>
    <row r="47" spans="1:8" x14ac:dyDescent="0.25">
      <c r="A47" s="30">
        <v>5</v>
      </c>
      <c r="B47" s="56"/>
      <c r="C47" s="3" t="s">
        <v>70</v>
      </c>
      <c r="D47" s="4" t="s">
        <v>71</v>
      </c>
      <c r="E47" s="7"/>
      <c r="F47" s="7"/>
      <c r="G47" s="7">
        <v>1</v>
      </c>
      <c r="H47" s="24"/>
    </row>
    <row r="48" spans="1:8" x14ac:dyDescent="0.25">
      <c r="A48" s="30">
        <v>6</v>
      </c>
      <c r="B48" s="56"/>
      <c r="C48" s="3" t="s">
        <v>96</v>
      </c>
      <c r="D48" s="5" t="s">
        <v>97</v>
      </c>
      <c r="E48" s="7"/>
      <c r="F48" s="7"/>
      <c r="G48" s="7">
        <v>1</v>
      </c>
      <c r="H48" s="24"/>
    </row>
    <row r="49" spans="1:8" x14ac:dyDescent="0.25">
      <c r="A49" s="30">
        <v>7</v>
      </c>
      <c r="B49" s="56"/>
      <c r="C49" s="3" t="s">
        <v>98</v>
      </c>
      <c r="D49" s="4" t="s">
        <v>99</v>
      </c>
      <c r="E49" s="7"/>
      <c r="F49" s="7">
        <v>1</v>
      </c>
      <c r="G49" s="7"/>
      <c r="H49" s="24"/>
    </row>
    <row r="50" spans="1:8" x14ac:dyDescent="0.25">
      <c r="A50" s="30">
        <v>8</v>
      </c>
      <c r="B50" s="56"/>
      <c r="C50" s="3" t="s">
        <v>100</v>
      </c>
      <c r="D50" s="5" t="s">
        <v>101</v>
      </c>
      <c r="E50" s="7"/>
      <c r="F50" s="7">
        <v>1</v>
      </c>
      <c r="G50" s="7"/>
      <c r="H50" s="24"/>
    </row>
    <row r="51" spans="1:8" x14ac:dyDescent="0.25">
      <c r="A51" s="30">
        <v>9</v>
      </c>
      <c r="B51" s="56"/>
      <c r="C51" s="3" t="s">
        <v>102</v>
      </c>
      <c r="D51" s="5" t="s">
        <v>103</v>
      </c>
      <c r="E51" s="7"/>
      <c r="F51" s="7">
        <v>1</v>
      </c>
      <c r="G51" s="7"/>
      <c r="H51" s="24"/>
    </row>
    <row r="52" spans="1:8" x14ac:dyDescent="0.25">
      <c r="A52" s="30">
        <v>10</v>
      </c>
      <c r="B52" s="56"/>
      <c r="C52" s="3" t="s">
        <v>104</v>
      </c>
      <c r="D52" s="2" t="s">
        <v>105</v>
      </c>
      <c r="E52" s="7">
        <v>1</v>
      </c>
      <c r="F52" s="7"/>
      <c r="G52" s="7"/>
      <c r="H52" s="24"/>
    </row>
    <row r="53" spans="1:8" x14ac:dyDescent="0.25">
      <c r="A53" s="30">
        <v>11</v>
      </c>
      <c r="B53" s="56"/>
      <c r="C53" s="3" t="s">
        <v>106</v>
      </c>
      <c r="D53" s="4" t="s">
        <v>107</v>
      </c>
      <c r="E53" s="7"/>
      <c r="F53" s="7">
        <v>1</v>
      </c>
      <c r="G53" s="7"/>
      <c r="H53" s="24"/>
    </row>
    <row r="54" spans="1:8" x14ac:dyDescent="0.25">
      <c r="A54" s="30">
        <v>12</v>
      </c>
      <c r="B54" s="56"/>
      <c r="C54" s="3" t="s">
        <v>116</v>
      </c>
      <c r="D54" s="2" t="s">
        <v>117</v>
      </c>
      <c r="E54" s="7"/>
      <c r="F54" s="7"/>
      <c r="G54" s="7">
        <v>1</v>
      </c>
      <c r="H54" s="24"/>
    </row>
    <row r="55" spans="1:8" x14ac:dyDescent="0.25">
      <c r="A55" s="30">
        <v>13</v>
      </c>
      <c r="B55" s="56"/>
      <c r="C55" s="3" t="s">
        <v>118</v>
      </c>
      <c r="D55" s="2" t="s">
        <v>119</v>
      </c>
      <c r="E55" s="7"/>
      <c r="F55" s="7">
        <v>1</v>
      </c>
      <c r="G55" s="7"/>
      <c r="H55" s="24"/>
    </row>
    <row r="56" spans="1:8" x14ac:dyDescent="0.25">
      <c r="A56" s="30">
        <v>14</v>
      </c>
      <c r="B56" s="56"/>
      <c r="C56" s="3" t="s">
        <v>120</v>
      </c>
      <c r="D56" s="5" t="s">
        <v>121</v>
      </c>
      <c r="E56" s="7"/>
      <c r="F56" s="7">
        <v>1</v>
      </c>
      <c r="G56" s="7"/>
      <c r="H56" s="24"/>
    </row>
    <row r="57" spans="1:8" x14ac:dyDescent="0.25">
      <c r="A57" s="30">
        <v>15</v>
      </c>
      <c r="B57" s="56"/>
      <c r="C57" s="3" t="s">
        <v>122</v>
      </c>
      <c r="D57" s="5" t="s">
        <v>123</v>
      </c>
      <c r="E57" s="7"/>
      <c r="F57" s="7"/>
      <c r="G57" s="7">
        <v>1</v>
      </c>
      <c r="H57" s="24"/>
    </row>
    <row r="58" spans="1:8" x14ac:dyDescent="0.25">
      <c r="A58" s="30">
        <v>16</v>
      </c>
      <c r="B58" s="56"/>
      <c r="C58" s="3" t="s">
        <v>124</v>
      </c>
      <c r="D58" s="5" t="s">
        <v>125</v>
      </c>
      <c r="E58" s="7"/>
      <c r="F58" s="7">
        <v>1</v>
      </c>
      <c r="G58" s="7"/>
      <c r="H58" s="24"/>
    </row>
    <row r="59" spans="1:8" x14ac:dyDescent="0.25">
      <c r="A59" s="30">
        <v>17</v>
      </c>
      <c r="B59" s="56"/>
      <c r="C59" s="3" t="s">
        <v>126</v>
      </c>
      <c r="D59" s="5" t="s">
        <v>127</v>
      </c>
      <c r="E59" s="7"/>
      <c r="F59" s="7"/>
      <c r="G59" s="7">
        <v>1</v>
      </c>
      <c r="H59" s="24"/>
    </row>
    <row r="60" spans="1:8" x14ac:dyDescent="0.25">
      <c r="A60" s="30">
        <v>18</v>
      </c>
      <c r="B60" s="56"/>
      <c r="C60" s="3" t="s">
        <v>128</v>
      </c>
      <c r="D60" s="5" t="s">
        <v>129</v>
      </c>
      <c r="E60" s="7"/>
      <c r="F60" s="7"/>
      <c r="G60" s="7">
        <v>1</v>
      </c>
      <c r="H60" s="24"/>
    </row>
    <row r="61" spans="1:8" x14ac:dyDescent="0.25">
      <c r="A61" s="30">
        <v>19</v>
      </c>
      <c r="B61" s="56"/>
      <c r="C61" s="3" t="s">
        <v>130</v>
      </c>
      <c r="D61" s="2" t="s">
        <v>131</v>
      </c>
      <c r="E61" s="7"/>
      <c r="F61" s="7">
        <v>1</v>
      </c>
      <c r="G61" s="7"/>
      <c r="H61" s="24"/>
    </row>
    <row r="62" spans="1:8" x14ac:dyDescent="0.25">
      <c r="A62" s="30">
        <v>20</v>
      </c>
      <c r="B62" s="56"/>
      <c r="C62" s="3" t="s">
        <v>132</v>
      </c>
      <c r="D62" s="2" t="s">
        <v>133</v>
      </c>
      <c r="E62" s="7"/>
      <c r="F62" s="7">
        <v>1</v>
      </c>
      <c r="G62" s="7"/>
      <c r="H62" s="24"/>
    </row>
    <row r="63" spans="1:8" ht="15.75" thickBot="1" x14ac:dyDescent="0.3">
      <c r="A63" s="30">
        <v>21</v>
      </c>
      <c r="B63" s="57"/>
      <c r="C63" s="17" t="s">
        <v>134</v>
      </c>
      <c r="D63" s="40" t="s">
        <v>135</v>
      </c>
      <c r="E63" s="25"/>
      <c r="F63" s="25">
        <v>1</v>
      </c>
      <c r="G63" s="25"/>
      <c r="H63" s="26"/>
    </row>
    <row r="64" spans="1:8" ht="15" customHeight="1" x14ac:dyDescent="0.25">
      <c r="A64" s="30">
        <v>22</v>
      </c>
      <c r="B64" s="52" t="s">
        <v>17</v>
      </c>
      <c r="C64" s="15" t="s">
        <v>158</v>
      </c>
      <c r="D64" s="16" t="s">
        <v>159</v>
      </c>
      <c r="E64" s="19"/>
      <c r="F64" s="22"/>
      <c r="G64" s="22">
        <v>1</v>
      </c>
      <c r="H64" s="23"/>
    </row>
    <row r="65" spans="1:8" x14ac:dyDescent="0.25">
      <c r="A65" s="30">
        <v>23</v>
      </c>
      <c r="B65" s="53"/>
      <c r="C65" s="3" t="s">
        <v>84</v>
      </c>
      <c r="D65" s="5" t="s">
        <v>85</v>
      </c>
      <c r="E65" s="9">
        <v>1</v>
      </c>
      <c r="F65" s="7"/>
      <c r="G65" s="7"/>
      <c r="H65" s="24"/>
    </row>
    <row r="66" spans="1:8" x14ac:dyDescent="0.25">
      <c r="A66" s="30">
        <v>24</v>
      </c>
      <c r="B66" s="53"/>
      <c r="C66" s="3" t="s">
        <v>86</v>
      </c>
      <c r="D66" s="5" t="s">
        <v>87</v>
      </c>
      <c r="E66" s="7"/>
      <c r="F66" s="7">
        <v>1</v>
      </c>
      <c r="G66" s="7"/>
      <c r="H66" s="24"/>
    </row>
    <row r="67" spans="1:8" x14ac:dyDescent="0.25">
      <c r="A67" s="30">
        <v>25</v>
      </c>
      <c r="B67" s="53"/>
      <c r="C67" s="3" t="s">
        <v>88</v>
      </c>
      <c r="D67" s="2" t="s">
        <v>89</v>
      </c>
      <c r="E67" s="9">
        <v>1</v>
      </c>
      <c r="F67" s="7"/>
      <c r="G67" s="7"/>
      <c r="H67" s="24"/>
    </row>
    <row r="68" spans="1:8" x14ac:dyDescent="0.25">
      <c r="A68" s="30">
        <v>26</v>
      </c>
      <c r="B68" s="53"/>
      <c r="C68" s="3" t="s">
        <v>72</v>
      </c>
      <c r="D68" s="5" t="s">
        <v>73</v>
      </c>
      <c r="E68" s="9"/>
      <c r="F68" s="7"/>
      <c r="G68" s="7">
        <v>1</v>
      </c>
      <c r="H68" s="24"/>
    </row>
    <row r="69" spans="1:8" x14ac:dyDescent="0.25">
      <c r="A69" s="30">
        <v>27</v>
      </c>
      <c r="B69" s="53"/>
      <c r="C69" s="3" t="s">
        <v>90</v>
      </c>
      <c r="D69" s="5" t="s">
        <v>91</v>
      </c>
      <c r="E69" s="7"/>
      <c r="F69" s="7">
        <v>1</v>
      </c>
      <c r="G69" s="7"/>
      <c r="H69" s="24"/>
    </row>
    <row r="70" spans="1:8" x14ac:dyDescent="0.25">
      <c r="A70" s="30">
        <v>28</v>
      </c>
      <c r="B70" s="53"/>
      <c r="C70" s="3" t="s">
        <v>108</v>
      </c>
      <c r="D70" s="5" t="s">
        <v>109</v>
      </c>
      <c r="E70" s="9"/>
      <c r="F70" s="7"/>
      <c r="G70" s="7">
        <v>1</v>
      </c>
      <c r="H70" s="24"/>
    </row>
    <row r="71" spans="1:8" x14ac:dyDescent="0.25">
      <c r="A71" s="30">
        <v>29</v>
      </c>
      <c r="B71" s="53"/>
      <c r="C71" s="3" t="s">
        <v>110</v>
      </c>
      <c r="D71" s="5" t="s">
        <v>111</v>
      </c>
      <c r="E71" s="7"/>
      <c r="F71" s="7">
        <v>1</v>
      </c>
      <c r="G71" s="7"/>
      <c r="H71" s="24"/>
    </row>
    <row r="72" spans="1:8" x14ac:dyDescent="0.25">
      <c r="A72" s="30">
        <v>30</v>
      </c>
      <c r="B72" s="53"/>
      <c r="C72" s="3" t="s">
        <v>112</v>
      </c>
      <c r="D72" s="5" t="s">
        <v>113</v>
      </c>
      <c r="E72" s="7"/>
      <c r="F72" s="7">
        <v>1</v>
      </c>
      <c r="G72" s="7"/>
      <c r="H72" s="24"/>
    </row>
    <row r="73" spans="1:8" x14ac:dyDescent="0.25">
      <c r="A73" s="30">
        <v>31</v>
      </c>
      <c r="B73" s="53"/>
      <c r="C73" s="1" t="s">
        <v>114</v>
      </c>
      <c r="D73" s="4" t="s">
        <v>115</v>
      </c>
      <c r="E73" s="9"/>
      <c r="F73" s="7"/>
      <c r="G73" s="7">
        <v>1</v>
      </c>
      <c r="H73" s="24"/>
    </row>
    <row r="74" spans="1:8" x14ac:dyDescent="0.25">
      <c r="A74" s="30">
        <v>32</v>
      </c>
      <c r="B74" s="53"/>
      <c r="C74" s="3" t="s">
        <v>74</v>
      </c>
      <c r="D74" s="4" t="s">
        <v>75</v>
      </c>
      <c r="E74" s="7"/>
      <c r="F74" s="7"/>
      <c r="G74" s="7">
        <v>1</v>
      </c>
      <c r="H74" s="24"/>
    </row>
    <row r="75" spans="1:8" x14ac:dyDescent="0.25">
      <c r="A75" s="30">
        <v>33</v>
      </c>
      <c r="B75" s="53"/>
      <c r="C75" s="3" t="s">
        <v>76</v>
      </c>
      <c r="D75" s="21" t="s">
        <v>77</v>
      </c>
      <c r="E75" s="9"/>
      <c r="F75" s="7">
        <v>1</v>
      </c>
      <c r="G75" s="7"/>
      <c r="H75" s="24"/>
    </row>
    <row r="76" spans="1:8" x14ac:dyDescent="0.25">
      <c r="A76" s="30">
        <v>34</v>
      </c>
      <c r="B76" s="53"/>
      <c r="C76" s="3" t="s">
        <v>78</v>
      </c>
      <c r="D76" s="5" t="s">
        <v>79</v>
      </c>
      <c r="E76" s="9"/>
      <c r="F76" s="7">
        <v>1</v>
      </c>
      <c r="G76" s="7"/>
      <c r="H76" s="24"/>
    </row>
    <row r="77" spans="1:8" x14ac:dyDescent="0.25">
      <c r="A77" s="30">
        <v>35</v>
      </c>
      <c r="B77" s="53"/>
      <c r="C77" s="3" t="s">
        <v>136</v>
      </c>
      <c r="D77" s="5" t="s">
        <v>137</v>
      </c>
      <c r="E77" s="9"/>
      <c r="F77" s="7">
        <v>1</v>
      </c>
      <c r="G77" s="7"/>
      <c r="H77" s="24"/>
    </row>
    <row r="78" spans="1:8" x14ac:dyDescent="0.25">
      <c r="A78" s="30">
        <v>36</v>
      </c>
      <c r="B78" s="53"/>
      <c r="C78" s="3" t="s">
        <v>138</v>
      </c>
      <c r="D78" s="5" t="s">
        <v>139</v>
      </c>
      <c r="E78" s="7"/>
      <c r="F78" s="7">
        <v>1</v>
      </c>
      <c r="G78" s="7"/>
      <c r="H78" s="24"/>
    </row>
    <row r="79" spans="1:8" x14ac:dyDescent="0.25">
      <c r="A79" s="30">
        <v>37</v>
      </c>
      <c r="B79" s="53"/>
      <c r="C79" s="3" t="s">
        <v>140</v>
      </c>
      <c r="D79" s="4" t="s">
        <v>141</v>
      </c>
      <c r="E79" s="9">
        <v>1</v>
      </c>
      <c r="F79" s="7"/>
      <c r="G79" s="7"/>
      <c r="H79" s="24"/>
    </row>
    <row r="80" spans="1:8" x14ac:dyDescent="0.25">
      <c r="A80" s="30">
        <v>38</v>
      </c>
      <c r="B80" s="53"/>
      <c r="C80" s="3" t="s">
        <v>80</v>
      </c>
      <c r="D80" s="5" t="s">
        <v>81</v>
      </c>
      <c r="E80" s="9"/>
      <c r="F80" s="7">
        <v>1</v>
      </c>
      <c r="G80" s="7"/>
      <c r="H80" s="24"/>
    </row>
    <row r="81" spans="1:8" x14ac:dyDescent="0.25">
      <c r="A81" s="30">
        <v>39</v>
      </c>
      <c r="B81" s="53"/>
      <c r="C81" s="3" t="s">
        <v>142</v>
      </c>
      <c r="D81" s="5" t="s">
        <v>143</v>
      </c>
      <c r="E81" s="7"/>
      <c r="F81" s="7"/>
      <c r="G81" s="7">
        <v>1</v>
      </c>
      <c r="H81" s="24"/>
    </row>
    <row r="82" spans="1:8" x14ac:dyDescent="0.25">
      <c r="A82" s="30">
        <v>40</v>
      </c>
      <c r="B82" s="53"/>
      <c r="C82" s="3" t="s">
        <v>144</v>
      </c>
      <c r="D82" s="5" t="s">
        <v>145</v>
      </c>
      <c r="E82" s="7"/>
      <c r="F82" s="7"/>
      <c r="G82" s="7">
        <v>1</v>
      </c>
      <c r="H82" s="24"/>
    </row>
    <row r="83" spans="1:8" x14ac:dyDescent="0.25">
      <c r="A83" s="30">
        <v>41</v>
      </c>
      <c r="B83" s="53"/>
      <c r="C83" s="3" t="s">
        <v>146</v>
      </c>
      <c r="D83" s="5" t="s">
        <v>147</v>
      </c>
      <c r="E83" s="9">
        <v>1</v>
      </c>
      <c r="F83" s="7"/>
      <c r="G83" s="7"/>
      <c r="H83" s="24"/>
    </row>
    <row r="84" spans="1:8" x14ac:dyDescent="0.25">
      <c r="A84" s="30">
        <v>42</v>
      </c>
      <c r="B84" s="53"/>
      <c r="C84" s="3" t="s">
        <v>148</v>
      </c>
      <c r="D84" s="5" t="s">
        <v>149</v>
      </c>
      <c r="E84" s="7"/>
      <c r="F84" s="7">
        <v>1</v>
      </c>
      <c r="G84" s="7"/>
      <c r="H84" s="24"/>
    </row>
    <row r="85" spans="1:8" x14ac:dyDescent="0.25">
      <c r="A85" s="30">
        <v>43</v>
      </c>
      <c r="B85" s="53"/>
      <c r="C85" s="1" t="s">
        <v>150</v>
      </c>
      <c r="D85" s="5" t="s">
        <v>151</v>
      </c>
      <c r="E85" s="9"/>
      <c r="F85" s="7"/>
      <c r="G85" s="7">
        <v>1</v>
      </c>
      <c r="H85" s="24"/>
    </row>
    <row r="86" spans="1:8" x14ac:dyDescent="0.25">
      <c r="A86" s="30">
        <v>44</v>
      </c>
      <c r="B86" s="53"/>
      <c r="C86" s="3" t="s">
        <v>152</v>
      </c>
      <c r="D86" s="5" t="s">
        <v>153</v>
      </c>
      <c r="E86" s="9"/>
      <c r="F86" s="7"/>
      <c r="G86" s="7">
        <v>1</v>
      </c>
      <c r="H86" s="24"/>
    </row>
    <row r="87" spans="1:8" ht="15.75" thickBot="1" x14ac:dyDescent="0.3">
      <c r="A87" s="30">
        <v>45</v>
      </c>
      <c r="B87" s="54"/>
      <c r="C87" s="17" t="s">
        <v>154</v>
      </c>
      <c r="D87" s="18" t="s">
        <v>155</v>
      </c>
      <c r="E87" s="20"/>
      <c r="F87" s="25">
        <v>1</v>
      </c>
      <c r="G87" s="25"/>
      <c r="H87" s="26"/>
    </row>
  </sheetData>
  <sheetProtection password="8B97" sheet="1" objects="1" scenarios="1" autoFilter="0"/>
  <mergeCells count="6">
    <mergeCell ref="B64:B87"/>
    <mergeCell ref="B8:B14"/>
    <mergeCell ref="B15:B23"/>
    <mergeCell ref="B28:B32"/>
    <mergeCell ref="B33:B37"/>
    <mergeCell ref="B43:B63"/>
  </mergeCells>
  <conditionalFormatting sqref="E8">
    <cfRule type="colorScale" priority="47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E8:E21">
    <cfRule type="colorScale" priority="4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E22:E23">
    <cfRule type="colorScale" priority="4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E8:E23">
    <cfRule type="colorScale" priority="44">
      <colorScale>
        <cfvo type="min"/>
        <cfvo type="percentile" val="50"/>
        <cfvo type="max"/>
        <color rgb="FFF8696B"/>
        <color rgb="FFFCFCFF"/>
        <color rgb="FF5A8AC6"/>
      </colorScale>
    </cfRule>
  </conditionalFormatting>
  <conditionalFormatting sqref="F8:F24">
    <cfRule type="colorScale" priority="4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F8:F24">
    <cfRule type="colorScale" priority="4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42">
      <colorScale>
        <cfvo type="min"/>
        <cfvo type="max"/>
        <color rgb="FFFFEF9C"/>
        <color rgb="FF63BE7B"/>
      </colorScale>
    </cfRule>
  </conditionalFormatting>
  <conditionalFormatting sqref="G8:G21">
    <cfRule type="colorScale" priority="40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G8:G23">
    <cfRule type="colorScale" priority="38">
      <colorScale>
        <cfvo type="min"/>
        <cfvo type="max"/>
        <color rgb="FFFFEF9C"/>
        <color rgb="FF63BE7B"/>
      </colorScale>
    </cfRule>
  </conditionalFormatting>
  <conditionalFormatting sqref="G22:G23">
    <cfRule type="colorScale" priority="39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E35 E28">
    <cfRule type="colorScale" priority="37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E28:E37">
    <cfRule type="colorScale" priority="3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E28:E37">
    <cfRule type="colorScale" priority="35">
      <colorScale>
        <cfvo type="min"/>
        <cfvo type="percentile" val="50"/>
        <cfvo type="max"/>
        <color rgb="FFF8696B"/>
        <color rgb="FFFCFCFF"/>
        <color rgb="FF5A8AC6"/>
      </colorScale>
    </cfRule>
  </conditionalFormatting>
  <conditionalFormatting sqref="F28:F38">
    <cfRule type="colorScale" priority="3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F28:F38">
    <cfRule type="colorScale" priority="32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3">
      <colorScale>
        <cfvo type="min"/>
        <cfvo type="max"/>
        <color rgb="FFFFEF9C"/>
        <color rgb="FF63BE7B"/>
      </colorScale>
    </cfRule>
  </conditionalFormatting>
  <conditionalFormatting sqref="G28:G37">
    <cfRule type="colorScale" priority="3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G28:G37">
    <cfRule type="colorScale" priority="30">
      <colorScale>
        <cfvo type="min"/>
        <cfvo type="max"/>
        <color rgb="FFFFEF9C"/>
        <color rgb="FF63BE7B"/>
      </colorScale>
    </cfRule>
  </conditionalFormatting>
  <conditionalFormatting sqref="E43:E63">
    <cfRule type="colorScale" priority="29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E43:E63">
    <cfRule type="colorScale" priority="28">
      <colorScale>
        <cfvo type="min"/>
        <cfvo type="percentile" val="50"/>
        <cfvo type="max"/>
        <color rgb="FFF8696B"/>
        <color rgb="FFFCFCFF"/>
        <color rgb="FF5A8AC6"/>
      </colorScale>
    </cfRule>
  </conditionalFormatting>
  <conditionalFormatting sqref="F43:F63">
    <cfRule type="colorScale" priority="24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27">
      <colorScale>
        <cfvo type="min"/>
        <cfvo type="max"/>
        <color rgb="FFFFEF9C"/>
        <color rgb="FF63BE7B"/>
      </colorScale>
    </cfRule>
  </conditionalFormatting>
  <conditionalFormatting sqref="F56:F63 F43:F53">
    <cfRule type="colorScale" priority="2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F43:F63">
    <cfRule type="colorScale" priority="2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G43:G63">
    <cfRule type="colorScale" priority="22">
      <colorScale>
        <cfvo type="min"/>
        <cfvo type="max"/>
        <color rgb="FFFFEF9C"/>
        <color rgb="FF63BE7B"/>
      </colorScale>
    </cfRule>
  </conditionalFormatting>
  <conditionalFormatting sqref="G43:G51 G53:G63">
    <cfRule type="colorScale" priority="2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G52">
    <cfRule type="colorScale" priority="2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F54:F55">
    <cfRule type="colorScale" priority="20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E64:G66 E67:F67">
    <cfRule type="colorScale" priority="19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F64:F86">
    <cfRule type="colorScale" priority="16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8">
      <colorScale>
        <cfvo type="min"/>
        <cfvo type="max"/>
        <color rgb="FFFFEF9C"/>
        <color rgb="FF63BE7B"/>
      </colorScale>
    </cfRule>
  </conditionalFormatting>
  <conditionalFormatting sqref="G64:G66">
    <cfRule type="colorScale" priority="15">
      <colorScale>
        <cfvo type="min"/>
        <cfvo type="max"/>
        <color rgb="FFFFEF9C"/>
        <color rgb="FF63BE7B"/>
      </colorScale>
    </cfRule>
  </conditionalFormatting>
  <conditionalFormatting sqref="E64:E67">
    <cfRule type="colorScale" priority="17">
      <colorScale>
        <cfvo type="min"/>
        <cfvo type="percentile" val="50"/>
        <cfvo type="max"/>
        <color rgb="FFF8696B"/>
        <color rgb="FFFCFCFF"/>
        <color rgb="FF5A8AC6"/>
      </colorScale>
    </cfRule>
  </conditionalFormatting>
  <conditionalFormatting sqref="F68:F69">
    <cfRule type="colorScale" priority="1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F68:F86">
    <cfRule type="colorScale" priority="1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G87">
    <cfRule type="colorScale" priority="1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G87">
    <cfRule type="colorScale" priority="11">
      <colorScale>
        <cfvo type="min"/>
        <cfvo type="max"/>
        <color rgb="FFFFEF9C"/>
        <color rgb="FF63BE7B"/>
      </colorScale>
    </cfRule>
  </conditionalFormatting>
  <conditionalFormatting sqref="E68:E87">
    <cfRule type="colorScale" priority="10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E68:E87">
    <cfRule type="colorScale" priority="9">
      <colorScale>
        <cfvo type="min"/>
        <cfvo type="percentile" val="50"/>
        <cfvo type="max"/>
        <color rgb="FFF8696B"/>
        <color rgb="FFFCFCFF"/>
        <color rgb="FF5A8AC6"/>
      </colorScale>
    </cfRule>
  </conditionalFormatting>
  <conditionalFormatting sqref="F70:F86">
    <cfRule type="colorScale" priority="8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F87">
    <cfRule type="colorScale" priority="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6">
      <colorScale>
        <cfvo type="min"/>
        <cfvo type="max"/>
        <color rgb="FFFFEF9C"/>
        <color rgb="FF63BE7B"/>
      </colorScale>
    </cfRule>
  </conditionalFormatting>
  <conditionalFormatting sqref="F87">
    <cfRule type="colorScale" priority="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F87">
    <cfRule type="colorScale" priority="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G67:G86">
    <cfRule type="colorScale" priority="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G67:G86">
    <cfRule type="colorScale" priority="1">
      <colorScale>
        <cfvo type="min"/>
        <cfvo type="max"/>
        <color rgb="FFFFEF9C"/>
        <color rgb="FF63BE7B"/>
      </colorScale>
    </cfRule>
  </conditionalFormatting>
  <pageMargins left="0.70866141732283472" right="0.70866141732283472" top="0.74803149606299213" bottom="0.74803149606299213" header="0.31496062992125984" footer="0.31496062992125984"/>
  <pageSetup paperSize="9" scale="4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ANEXO Contingencias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Diego Ulloa</dc:creator>
  <cp:lastModifiedBy>Diego Ulloa</cp:lastModifiedBy>
  <cp:lastPrinted>2018-11-20T16:15:43Z</cp:lastPrinted>
  <dcterms:created xsi:type="dcterms:W3CDTF">2018-10-29T14:55:47Z</dcterms:created>
  <dcterms:modified xsi:type="dcterms:W3CDTF">2020-03-06T15:35:10Z</dcterms:modified>
</cp:coreProperties>
</file>